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ОБЪЯВЛЕНИЕ 375 ТЕНДЕР ЗЦП\Реагенты 58 лотов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РЕЕСТР!$A$3:$H$62</definedName>
    <definedName name="_xlnm.Print_Area" localSheetId="0">РЕЕСТР!$A$1:$G$68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1" i="1" l="1"/>
  <c r="G60" i="1" l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" i="1" l="1"/>
</calcChain>
</file>

<file path=xl/sharedStrings.xml><?xml version="1.0" encoding="utf-8"?>
<sst xmlns="http://schemas.openxmlformats.org/spreadsheetml/2006/main" count="185" uniqueCount="121">
  <si>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</si>
  <si>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</si>
  <si>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</si>
  <si>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</si>
  <si>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</si>
  <si>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</si>
  <si>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</si>
  <si>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</si>
  <si>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</si>
  <si>
    <t>Директор Департамент организации закупок</t>
  </si>
  <si>
    <t>М. Молдагаипова</t>
  </si>
  <si>
    <t>упаковка</t>
  </si>
  <si>
    <t>Набор реагентов CD 200 APCCy7 100tests</t>
  </si>
  <si>
    <t>Набор реагентов CD 5 PC5.5 100tests</t>
  </si>
  <si>
    <t>Набор реагентов HLA DR - PB 100test</t>
  </si>
  <si>
    <t>Набор реагентов CD38 PB 100tests</t>
  </si>
  <si>
    <t>Набор реагентов CD 14 PC5.5 на 100 тестов</t>
  </si>
  <si>
    <t>Набор реагентов IgM-fitc, 50 tests</t>
  </si>
  <si>
    <t>Набор реагентов CD3-ECD, на 100 тестов</t>
  </si>
  <si>
    <t>С-реактивный белок, реагент для определения (CRP)</t>
  </si>
  <si>
    <t>С-реактивный белок, реагент для определения (CRP) 920 тестов</t>
  </si>
  <si>
    <t>Аланинаминотрансфераза, реагент для определения (ALT)</t>
  </si>
  <si>
    <t>Аланинаминотрансфераза, реагент для определения (ALT) 880 тестов</t>
  </si>
  <si>
    <t>Альбумин, реагент для определения (ALBUMIN)</t>
  </si>
  <si>
    <t>Альбумин, реагент для определения (ALBUMIN) 2480 тестов</t>
  </si>
  <si>
    <t>Аспартатаминотрансфераза, реагент для определения (AST)</t>
  </si>
  <si>
    <t>Аспартатаминотрансфераза, реагент для определения (AST) 840 тестов</t>
  </si>
  <si>
    <t>Общий билирубин, реагент для определения TOTAL BILIRUBIN</t>
  </si>
  <si>
    <t>Общий билирубин, реагент для определения TOTAL BILIRUBIN 2360 тестов</t>
  </si>
  <si>
    <t>Прямой билирубин, реагент для определения DIRECT BILIRUBIN</t>
  </si>
  <si>
    <t>Прямой билирубин, реагент для определения DIRECT BILIRUBIN 3120 тестов</t>
  </si>
  <si>
    <t>Церулоплазмин, реагент для определения (CERULOPLASMIN).</t>
  </si>
  <si>
    <t>Церулоплазмин, реагент для определения (CERULOPLASMIN) на 400 тестов</t>
  </si>
  <si>
    <t>упак</t>
  </si>
  <si>
    <t>Холестерин ЛПВП, реагент для определения (HDL-CHOLESTEROL).</t>
  </si>
  <si>
    <t>Холестерин ЛПВП, реагент для определения (HDL-CHOLESTEROL) на 740 тестов</t>
  </si>
  <si>
    <t>Иммуноглобулин А, реагент для определения (IgA).</t>
  </si>
  <si>
    <t>Иммуноглобулин А, реагент для определения (IgA) на 1000 тестов</t>
  </si>
  <si>
    <t>Иммуноглобулин G, реагент для определения (IgG).</t>
  </si>
  <si>
    <t>Иммуноглобулин G, реагент для определения (IgG) на 1000 тестов</t>
  </si>
  <si>
    <t>Иммуноглобулин M, реагент для определения (IgM).</t>
  </si>
  <si>
    <t>Иммуноглобулин M, реагент для определения (IgM) на 1000 тестов</t>
  </si>
  <si>
    <t>С4 компонент комплемента, реагент для определения (С4).</t>
  </si>
  <si>
    <t>С4 компонент комплемента, реагент для определения (С4) на 1040 тестов</t>
  </si>
  <si>
    <t>Ревматоидный фактор (РФ) (латекс), реагент для определения (RF LATEX)</t>
  </si>
  <si>
    <t>Ревматоидный фактор (РФ) (латекс), реагент для определения (RF LATEX) на 1000 тестов</t>
  </si>
  <si>
    <t>Ферритин, реагент для определения (FERRITIN)</t>
  </si>
  <si>
    <t>Ферритин, реагент для определения (FERRITIN) на 800 тестов</t>
  </si>
  <si>
    <t>Трансферрин, реагент для определения (TRANSFERRIN).</t>
  </si>
  <si>
    <t>Трансферрин, реагент для определения (TRANSFERRIN) на 1080 тестов</t>
  </si>
  <si>
    <t>Гаптоглобин, реагент для определения (HAPTOGLOBIN).</t>
  </si>
  <si>
    <t>Гаптоглобин, реагент для определения (HAPTOGLOBIN) на 540 тестов</t>
  </si>
  <si>
    <t>Щелочная фосфотаза, реагент для определения (ALP)</t>
  </si>
  <si>
    <t>Щелочная фосфотаза, реагент для определения (ALP) на 1240 тестов</t>
  </si>
  <si>
    <t>Гамма-Глутамилтрансфераза (ГГТ), реагент для определения (GGT)</t>
  </si>
  <si>
    <t>Гамма-Глутамилтрансфераза (ГГТ), реагент для определения (GGT) на 1000 тестов</t>
  </si>
  <si>
    <t>Лактатдегидрогиназа, реагент для определения (LDH)</t>
  </si>
  <si>
    <t>Лактатдегидрогиназа, реагент для определения (LDH) на 2560 тестов</t>
  </si>
  <si>
    <t>Креатинкиназа, реагент для определения (СК (NAC)</t>
  </si>
  <si>
    <t>Креатинкиназа, реагент для определения (СК (NAC) на 920 тестов</t>
  </si>
  <si>
    <t>Липаза, реагент для определения (LIPASE).</t>
  </si>
  <si>
    <t>Липаза, реагент для определения (LIPASE) на 200 тестов</t>
  </si>
  <si>
    <t>Креатинин, реагент для определения (CREATININE).</t>
  </si>
  <si>
    <t>Креатинин, реагент для определения (CREATININE) на 3960 тестов</t>
  </si>
  <si>
    <t>Общий белок, реагент для определения (TOTAL PROTEIN).</t>
  </si>
  <si>
    <t>Общий белок, реагент для определения (TOTAL PROTEIN) на 3000 тестов</t>
  </si>
  <si>
    <t>Глюкоза, реагент для определения (GLUCOSE).</t>
  </si>
  <si>
    <t>Глюкоза, реагент для определения (GLUCOSE) на 2440 тестов</t>
  </si>
  <si>
    <t>Лактат, реагент для определения (LACTATE).</t>
  </si>
  <si>
    <t>Лактат, реагент для определения (LACTATE) на 220 тестов</t>
  </si>
  <si>
    <t>Мочевая кислота, реагент для определения (URIC ACID)</t>
  </si>
  <si>
    <t>Мочевая кислота, реагент для определения (URIC ACID) на 1000 тестов</t>
  </si>
  <si>
    <t>Мочевина, реагент для определения (UREA/UREA NITROGEN)</t>
  </si>
  <si>
    <t>Мочевина, реагент для определения (UREA/UREA NITROGEN) на 2480 тестов</t>
  </si>
  <si>
    <t>Железо, реагент для определения (IRON).</t>
  </si>
  <si>
    <t>Железо, реагент для определения (IRON) на 2000 тестов</t>
  </si>
  <si>
    <t>Магний, реагент для определения (MAGNESIUM)</t>
  </si>
  <si>
    <t>Магний, реагент для определения (MAGNESIUM) на 1000 тестов</t>
  </si>
  <si>
    <t>Неорганический фосфор, реагент для определения (INOFGANIC PHOSPHOROUS).</t>
  </si>
  <si>
    <t>Неорганический фосфор, реагент для определения (INOFGANIC PHOSPHOROUS) на 2360 тестов</t>
  </si>
  <si>
    <t>Вальпроевая кислота, реагент для определения (valproic acid)</t>
  </si>
  <si>
    <t>Вальпроевая кислота, реагент для определения (valproic acid) на 300 тестов</t>
  </si>
  <si>
    <t>Гемоглобин А1с, набор для определения (HbA1c)</t>
  </si>
  <si>
    <t>Гемоглобин А1с, набор для определения (HbA1c) на 500 тестов</t>
  </si>
  <si>
    <t>Гемолизирующий Раствор (HEMOLYZING SOLUTION)</t>
  </si>
  <si>
    <t>Гемолизирующий Раствор (HEMOLYZING SOLUTION) на 1000 тестов</t>
  </si>
  <si>
    <t>Мультикалибратор белков сыворотки 1 (SERUM PROTEIN MULTI-CALIBRATOR 1)</t>
  </si>
  <si>
    <t>Мультикалибратор белков сыворотки 1 (SERUM PROTEIN MULTI-CALIBRATOR 1) (6*2 мл)</t>
  </si>
  <si>
    <t>Холестерин ЛПВП, калибратор (HDL-CHOLESTEROL CALIBRATOR)</t>
  </si>
  <si>
    <t>Холестерин ЛПВП, калибратор (HDL-CHOLESTEROL CALIBRATOR) (2*3 мл)</t>
  </si>
  <si>
    <t>Холестерин ЛПНП, калибратор (LDL-CHOLESTEROL CALIBRATOR).</t>
  </si>
  <si>
    <t>Холестерин ЛПНП, калибратор (LDL-CHOLESTEROL CALIBRATOR) (2*1 мл)</t>
  </si>
  <si>
    <t>Калибратор для мочевых тестов (URINE CALIBRATOR).</t>
  </si>
  <si>
    <t>Калибратор для мочевых тестов (URINE CALIBRATOR) (6*8 мл)</t>
  </si>
  <si>
    <t>Ревматоидный фактор (РФ) (латекс), калибратор (RF LATEX CALIBRATOR).</t>
  </si>
  <si>
    <t>Ревматоидный фактор (РФ) (латекс), калибратор (RF LATEX CALIBRATOR) (5*1 мл)</t>
  </si>
  <si>
    <t>Контрольная сыворотка 1 (CONTROL SERUM 1)</t>
  </si>
  <si>
    <t>Контрольная сыворотка 1 (CONTROL SERUM 1) 20*5 мл</t>
  </si>
  <si>
    <t>Контрольная сыворотка 2 (CONTROL SERUM 2)</t>
  </si>
  <si>
    <t>Контрольная сыворотка 2 (CONTROL SERUM 2) 20*5 мл</t>
  </si>
  <si>
    <t>ITA, контрольная сыворотка, уровень 1 (ITA CONTROL SERUM LEVEL 1)</t>
  </si>
  <si>
    <t>ITA, контрольная сыворотка, уровень 1 (ITA CONTROL SERUM LEVEL 1) 6*2 мл</t>
  </si>
  <si>
    <t>ITA, контрольная сыворотка, уровень 2 (ITA CONTROL SERUM LEVEL 2)</t>
  </si>
  <si>
    <t>ITA, контрольная сыворотка, уровень 2 (ITA CONTROL SERUM LEVEL 2) 6*2 мл</t>
  </si>
  <si>
    <t>ITA, контрольная сыворотка, уровень 3 (ITA CONTROL SERUM LEVEL 3)</t>
  </si>
  <si>
    <t>ITA, контрольная сыворотка, уровень 3 (ITA CONTROL SERUM LEVEL 3) 6*2 мл</t>
  </si>
  <si>
    <t>Системный калибратор (SYSTEM CALIBRATOR)</t>
  </si>
  <si>
    <t>Системный калибратор (SYSTEM CALIBRATOR) 20*5 мл</t>
  </si>
  <si>
    <t>С-реактивный белок (латекс), нормальная чувствительность, калибраторы (CRP LATEX CALIBRATOR NORMAL (N) SET)</t>
  </si>
  <si>
    <t>С-реактивный белок (латекс), нормальная чувствительность, калибраторы (CRP LATEX CALIBRATOR NORMAL (N) SET) 5*2 мл</t>
  </si>
  <si>
    <t>Промывочный раствор (WASH SOLUTION)</t>
  </si>
  <si>
    <t>Промывочный раствор (WASH SOLUTION) 6*2000 мл</t>
  </si>
  <si>
    <t>Холестерин ЛПВП/ЛПНП, контроль (HDL/LDL-CHOLESTEROL CONTROL SERUM)</t>
  </si>
  <si>
    <t>Холестерин ЛПВП/ЛПНП, контроль (HDL/LDL-CHOLESTEROL CONTROL SERUM) (3X5мл)</t>
  </si>
  <si>
    <t>Креатинкиназа МВ, контроль уровень 1 (СК-МВ CONTROL SERUM LEVEL 1).</t>
  </si>
  <si>
    <t>Креатинкиназа МВ, контроль уровень 2 (СК-МВ CONTROL SERUM LEVEL 2).</t>
  </si>
  <si>
    <t>Мультикалибратор белков сыворотки 2 (SERUM PROTEIN MULTI-CALIBRATOR 2)</t>
  </si>
  <si>
    <t>Мультикалибратор белков сыворотки 2 (SERUM PROTEIN MULTI-CALIBRATOR 2) 5х2мл</t>
  </si>
  <si>
    <t>Набор для дезинфекции (Maintenance solution kit) (Кат № 10-9476-01)</t>
  </si>
  <si>
    <t>набор</t>
  </si>
  <si>
    <t>Приложение № 1 к объявлению о закупе прафилактические, диагностические препараты (58 лотов) № 44 от 10 августа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</si>
</sst>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0">
    <xf numFmtId="0" fontId="0" fillId="0" borderId="0" xfId="0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43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7" fillId="0" borderId="2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center" vertical="center" wrapText="1"/>
    </xf>
    <xf numFmtId="43" fontId="6" fillId="0" borderId="3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8" fillId="3" borderId="3" xfId="0" applyNumberFormat="1" applyFont="1" applyFill="1" applyBorder="1" applyAlignment="1">
      <alignment horizontal="center" vertical="center" wrapText="1"/>
    </xf>
    <xf numFmtId="4" fontId="6" fillId="3" borderId="4" xfId="0" applyNumberFormat="1" applyFont="1" applyFill="1" applyBorder="1" applyAlignment="1">
      <alignment horizontal="right" vertical="center" wrapText="1"/>
    </xf>
    <xf numFmtId="43" fontId="6" fillId="3" borderId="3" xfId="0" applyNumberFormat="1" applyFont="1" applyFill="1" applyBorder="1" applyAlignment="1">
      <alignment vertical="center" wrapText="1"/>
    </xf>
    <xf numFmtId="43" fontId="5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C8" sqref="C8"/>
    </sheetView>
  </sheetViews>
  <sheetFormatPr defaultColWidth="9.140625" defaultRowHeight="45" customHeight="1" x14ac:dyDescent="0.25"/>
  <cols>
    <col min="1" max="1" width="6.42578125" style="4" customWidth="1"/>
    <col min="2" max="2" width="58.7109375" style="4" customWidth="1"/>
    <col min="3" max="3" width="81.42578125" style="4" customWidth="1"/>
    <col min="4" max="4" width="15.28515625" style="4" customWidth="1"/>
    <col min="5" max="5" width="18.42578125" style="4" customWidth="1"/>
    <col min="6" max="6" width="22.140625" style="4" customWidth="1"/>
    <col min="7" max="7" width="22.28515625" style="4" customWidth="1"/>
    <col min="8" max="8" width="55.7109375" style="1" customWidth="1"/>
    <col min="9" max="16384" width="9.140625" style="1"/>
  </cols>
  <sheetData>
    <row r="1" spans="1:8" ht="45" customHeight="1" x14ac:dyDescent="0.25">
      <c r="A1" s="5"/>
      <c r="B1" s="5"/>
      <c r="C1" s="28" t="s">
        <v>120</v>
      </c>
      <c r="D1" s="29"/>
      <c r="E1" s="29"/>
      <c r="F1" s="29"/>
      <c r="G1" s="29"/>
    </row>
    <row r="2" spans="1:8" ht="45" customHeight="1" thickBot="1" x14ac:dyDescent="0.3">
      <c r="A2" s="25" t="s">
        <v>6</v>
      </c>
      <c r="B2" s="25"/>
      <c r="C2" s="25"/>
      <c r="D2" s="25"/>
      <c r="E2" s="25"/>
      <c r="F2" s="25"/>
      <c r="G2" s="25"/>
    </row>
    <row r="3" spans="1:8" s="2" customFormat="1" ht="93" customHeight="1" thickBot="1" x14ac:dyDescent="0.3">
      <c r="A3" s="6" t="s">
        <v>0</v>
      </c>
      <c r="B3" s="6" t="s">
        <v>1</v>
      </c>
      <c r="C3" s="6" t="s">
        <v>5</v>
      </c>
      <c r="D3" s="6" t="s">
        <v>4</v>
      </c>
      <c r="E3" s="6" t="s">
        <v>7</v>
      </c>
      <c r="F3" s="7" t="s">
        <v>2</v>
      </c>
      <c r="G3" s="7" t="s">
        <v>3</v>
      </c>
    </row>
    <row r="4" spans="1:8" s="24" customFormat="1" ht="28.5" customHeight="1" x14ac:dyDescent="0.25">
      <c r="A4" s="18">
        <v>1</v>
      </c>
      <c r="B4" s="19" t="s">
        <v>12</v>
      </c>
      <c r="C4" s="19" t="s">
        <v>12</v>
      </c>
      <c r="D4" s="18" t="s">
        <v>11</v>
      </c>
      <c r="E4" s="20">
        <v>1</v>
      </c>
      <c r="F4" s="21">
        <v>280500</v>
      </c>
      <c r="G4" s="22">
        <f t="shared" ref="G4" si="0">F4*E4</f>
        <v>280500</v>
      </c>
      <c r="H4" s="23"/>
    </row>
    <row r="5" spans="1:8" s="24" customFormat="1" ht="18.75" x14ac:dyDescent="0.25">
      <c r="A5" s="18">
        <v>2</v>
      </c>
      <c r="B5" s="19" t="s">
        <v>13</v>
      </c>
      <c r="C5" s="19" t="s">
        <v>13</v>
      </c>
      <c r="D5" s="18" t="s">
        <v>11</v>
      </c>
      <c r="E5" s="20">
        <v>2</v>
      </c>
      <c r="F5" s="21">
        <v>168872</v>
      </c>
      <c r="G5" s="22">
        <f t="shared" ref="G5:G55" si="1">F5*E5</f>
        <v>337744</v>
      </c>
      <c r="H5" s="23"/>
    </row>
    <row r="6" spans="1:8" s="24" customFormat="1" ht="18.75" x14ac:dyDescent="0.25">
      <c r="A6" s="18">
        <v>3</v>
      </c>
      <c r="B6" s="19" t="s">
        <v>14</v>
      </c>
      <c r="C6" s="19" t="s">
        <v>14</v>
      </c>
      <c r="D6" s="18" t="s">
        <v>11</v>
      </c>
      <c r="E6" s="20">
        <v>2</v>
      </c>
      <c r="F6" s="21">
        <v>159632</v>
      </c>
      <c r="G6" s="22">
        <f t="shared" si="1"/>
        <v>319264</v>
      </c>
      <c r="H6" s="23"/>
    </row>
    <row r="7" spans="1:8" s="24" customFormat="1" ht="18.75" x14ac:dyDescent="0.25">
      <c r="A7" s="18">
        <v>4</v>
      </c>
      <c r="B7" s="19" t="s">
        <v>15</v>
      </c>
      <c r="C7" s="19" t="s">
        <v>15</v>
      </c>
      <c r="D7" s="18" t="s">
        <v>11</v>
      </c>
      <c r="E7" s="20">
        <v>6</v>
      </c>
      <c r="F7" s="21">
        <v>176088</v>
      </c>
      <c r="G7" s="22">
        <f t="shared" si="1"/>
        <v>1056528</v>
      </c>
      <c r="H7" s="23"/>
    </row>
    <row r="8" spans="1:8" s="24" customFormat="1" ht="28.5" customHeight="1" x14ac:dyDescent="0.25">
      <c r="A8" s="18">
        <v>5</v>
      </c>
      <c r="B8" s="19" t="s">
        <v>16</v>
      </c>
      <c r="C8" s="19" t="s">
        <v>16</v>
      </c>
      <c r="D8" s="18" t="s">
        <v>11</v>
      </c>
      <c r="E8" s="20">
        <v>1</v>
      </c>
      <c r="F8" s="21">
        <v>275942.8571428571</v>
      </c>
      <c r="G8" s="22">
        <f t="shared" si="1"/>
        <v>275942.8571428571</v>
      </c>
      <c r="H8" s="23"/>
    </row>
    <row r="9" spans="1:8" s="24" customFormat="1" ht="33" customHeight="1" x14ac:dyDescent="0.25">
      <c r="A9" s="18">
        <v>6</v>
      </c>
      <c r="B9" s="19" t="s">
        <v>17</v>
      </c>
      <c r="C9" s="19" t="s">
        <v>17</v>
      </c>
      <c r="D9" s="18" t="s">
        <v>11</v>
      </c>
      <c r="E9" s="20">
        <v>1</v>
      </c>
      <c r="F9" s="21">
        <v>157999.99999999997</v>
      </c>
      <c r="G9" s="22">
        <f t="shared" si="1"/>
        <v>157999.99999999997</v>
      </c>
      <c r="H9" s="23"/>
    </row>
    <row r="10" spans="1:8" s="2" customFormat="1" ht="34.5" customHeight="1" x14ac:dyDescent="0.25">
      <c r="A10" s="8">
        <v>7</v>
      </c>
      <c r="B10" s="16" t="s">
        <v>18</v>
      </c>
      <c r="C10" s="16" t="s">
        <v>18</v>
      </c>
      <c r="D10" s="8" t="s">
        <v>11</v>
      </c>
      <c r="E10" s="9">
        <v>1</v>
      </c>
      <c r="F10" s="17">
        <v>232848</v>
      </c>
      <c r="G10" s="10">
        <f t="shared" si="1"/>
        <v>232848</v>
      </c>
      <c r="H10" s="3"/>
    </row>
    <row r="11" spans="1:8" s="2" customFormat="1" ht="37.5" x14ac:dyDescent="0.25">
      <c r="A11" s="8">
        <v>8</v>
      </c>
      <c r="B11" s="16" t="s">
        <v>19</v>
      </c>
      <c r="C11" s="16" t="s">
        <v>20</v>
      </c>
      <c r="D11" s="8" t="s">
        <v>11</v>
      </c>
      <c r="E11" s="9">
        <v>8</v>
      </c>
      <c r="F11" s="17">
        <v>198503</v>
      </c>
      <c r="G11" s="10">
        <f t="shared" si="1"/>
        <v>1588024</v>
      </c>
      <c r="H11" s="3"/>
    </row>
    <row r="12" spans="1:8" s="2" customFormat="1" ht="37.5" x14ac:dyDescent="0.25">
      <c r="A12" s="8">
        <v>9</v>
      </c>
      <c r="B12" s="16" t="s">
        <v>21</v>
      </c>
      <c r="C12" s="16" t="s">
        <v>22</v>
      </c>
      <c r="D12" s="8" t="s">
        <v>11</v>
      </c>
      <c r="E12" s="9">
        <v>8</v>
      </c>
      <c r="F12" s="17">
        <v>35469</v>
      </c>
      <c r="G12" s="10">
        <f t="shared" si="1"/>
        <v>283752</v>
      </c>
      <c r="H12" s="3"/>
    </row>
    <row r="13" spans="1:8" s="2" customFormat="1" ht="37.5" x14ac:dyDescent="0.25">
      <c r="A13" s="8">
        <v>10</v>
      </c>
      <c r="B13" s="16" t="s">
        <v>23</v>
      </c>
      <c r="C13" s="16" t="s">
        <v>24</v>
      </c>
      <c r="D13" s="8" t="s">
        <v>11</v>
      </c>
      <c r="E13" s="9">
        <v>4</v>
      </c>
      <c r="F13" s="17">
        <v>48523</v>
      </c>
      <c r="G13" s="10">
        <f t="shared" si="1"/>
        <v>194092</v>
      </c>
      <c r="H13" s="3"/>
    </row>
    <row r="14" spans="1:8" s="2" customFormat="1" ht="37.5" x14ac:dyDescent="0.25">
      <c r="A14" s="8">
        <v>11</v>
      </c>
      <c r="B14" s="16" t="s">
        <v>25</v>
      </c>
      <c r="C14" s="16" t="s">
        <v>26</v>
      </c>
      <c r="D14" s="8" t="s">
        <v>11</v>
      </c>
      <c r="E14" s="9">
        <v>15</v>
      </c>
      <c r="F14" s="17">
        <v>33609</v>
      </c>
      <c r="G14" s="10">
        <f t="shared" si="1"/>
        <v>504135</v>
      </c>
      <c r="H14" s="3"/>
    </row>
    <row r="15" spans="1:8" s="2" customFormat="1" ht="37.5" x14ac:dyDescent="0.25">
      <c r="A15" s="8">
        <v>12</v>
      </c>
      <c r="B15" s="16" t="s">
        <v>27</v>
      </c>
      <c r="C15" s="16" t="s">
        <v>28</v>
      </c>
      <c r="D15" s="8" t="s">
        <v>11</v>
      </c>
      <c r="E15" s="9">
        <v>4</v>
      </c>
      <c r="F15" s="17">
        <v>89934</v>
      </c>
      <c r="G15" s="10">
        <f t="shared" si="1"/>
        <v>359736</v>
      </c>
      <c r="H15" s="3"/>
    </row>
    <row r="16" spans="1:8" s="2" customFormat="1" ht="37.5" x14ac:dyDescent="0.25">
      <c r="A16" s="8">
        <v>13</v>
      </c>
      <c r="B16" s="16" t="s">
        <v>29</v>
      </c>
      <c r="C16" s="16" t="s">
        <v>30</v>
      </c>
      <c r="D16" s="8" t="s">
        <v>11</v>
      </c>
      <c r="E16" s="9">
        <v>4</v>
      </c>
      <c r="F16" s="17">
        <v>178868</v>
      </c>
      <c r="G16" s="10">
        <f t="shared" si="1"/>
        <v>715472</v>
      </c>
      <c r="H16" s="3"/>
    </row>
    <row r="17" spans="1:8" s="2" customFormat="1" ht="37.5" x14ac:dyDescent="0.25">
      <c r="A17" s="8">
        <v>14</v>
      </c>
      <c r="B17" s="16" t="s">
        <v>31</v>
      </c>
      <c r="C17" s="16" t="s">
        <v>32</v>
      </c>
      <c r="D17" s="8" t="s">
        <v>33</v>
      </c>
      <c r="E17" s="9">
        <v>2</v>
      </c>
      <c r="F17" s="17">
        <v>248103</v>
      </c>
      <c r="G17" s="10">
        <f t="shared" si="1"/>
        <v>496206</v>
      </c>
      <c r="H17" s="3"/>
    </row>
    <row r="18" spans="1:8" s="2" customFormat="1" ht="37.5" x14ac:dyDescent="0.25">
      <c r="A18" s="8">
        <v>15</v>
      </c>
      <c r="B18" s="16" t="s">
        <v>34</v>
      </c>
      <c r="C18" s="16" t="s">
        <v>35</v>
      </c>
      <c r="D18" s="8" t="s">
        <v>33</v>
      </c>
      <c r="E18" s="9">
        <v>1</v>
      </c>
      <c r="F18" s="17">
        <v>150880</v>
      </c>
      <c r="G18" s="10">
        <f t="shared" si="1"/>
        <v>150880</v>
      </c>
      <c r="H18" s="3"/>
    </row>
    <row r="19" spans="1:8" s="2" customFormat="1" ht="37.5" x14ac:dyDescent="0.25">
      <c r="A19" s="8">
        <v>16</v>
      </c>
      <c r="B19" s="16" t="s">
        <v>36</v>
      </c>
      <c r="C19" s="16" t="s">
        <v>37</v>
      </c>
      <c r="D19" s="8" t="s">
        <v>33</v>
      </c>
      <c r="E19" s="9">
        <v>3</v>
      </c>
      <c r="F19" s="17">
        <v>235773</v>
      </c>
      <c r="G19" s="10">
        <f t="shared" si="1"/>
        <v>707319</v>
      </c>
      <c r="H19" s="3"/>
    </row>
    <row r="20" spans="1:8" s="2" customFormat="1" ht="37.5" x14ac:dyDescent="0.25">
      <c r="A20" s="8">
        <v>17</v>
      </c>
      <c r="B20" s="16" t="s">
        <v>38</v>
      </c>
      <c r="C20" s="16" t="s">
        <v>39</v>
      </c>
      <c r="D20" s="8" t="s">
        <v>33</v>
      </c>
      <c r="E20" s="9">
        <v>2</v>
      </c>
      <c r="F20" s="17">
        <v>235773</v>
      </c>
      <c r="G20" s="10">
        <f t="shared" si="1"/>
        <v>471546</v>
      </c>
      <c r="H20" s="3"/>
    </row>
    <row r="21" spans="1:8" s="2" customFormat="1" ht="37.5" x14ac:dyDescent="0.25">
      <c r="A21" s="8">
        <v>18</v>
      </c>
      <c r="B21" s="16" t="s">
        <v>40</v>
      </c>
      <c r="C21" s="16" t="s">
        <v>41</v>
      </c>
      <c r="D21" s="8" t="s">
        <v>33</v>
      </c>
      <c r="E21" s="9">
        <v>1</v>
      </c>
      <c r="F21" s="17">
        <v>235773</v>
      </c>
      <c r="G21" s="10">
        <f t="shared" si="1"/>
        <v>235773</v>
      </c>
      <c r="H21" s="3"/>
    </row>
    <row r="22" spans="1:8" s="2" customFormat="1" ht="37.5" x14ac:dyDescent="0.25">
      <c r="A22" s="8">
        <v>19</v>
      </c>
      <c r="B22" s="16" t="s">
        <v>42</v>
      </c>
      <c r="C22" s="16" t="s">
        <v>43</v>
      </c>
      <c r="D22" s="8" t="s">
        <v>33</v>
      </c>
      <c r="E22" s="9">
        <v>1</v>
      </c>
      <c r="F22" s="17">
        <v>277040</v>
      </c>
      <c r="G22" s="10">
        <f t="shared" si="1"/>
        <v>277040</v>
      </c>
      <c r="H22" s="3"/>
    </row>
    <row r="23" spans="1:8" s="2" customFormat="1" ht="37.5" x14ac:dyDescent="0.25">
      <c r="A23" s="8">
        <v>20</v>
      </c>
      <c r="B23" s="16" t="s">
        <v>44</v>
      </c>
      <c r="C23" s="16" t="s">
        <v>45</v>
      </c>
      <c r="D23" s="8" t="s">
        <v>33</v>
      </c>
      <c r="E23" s="9">
        <v>2</v>
      </c>
      <c r="F23" s="17">
        <v>310133</v>
      </c>
      <c r="G23" s="10">
        <f t="shared" si="1"/>
        <v>620266</v>
      </c>
      <c r="H23" s="3"/>
    </row>
    <row r="24" spans="1:8" s="2" customFormat="1" ht="37.5" x14ac:dyDescent="0.25">
      <c r="A24" s="8">
        <v>21</v>
      </c>
      <c r="B24" s="16" t="s">
        <v>46</v>
      </c>
      <c r="C24" s="16" t="s">
        <v>47</v>
      </c>
      <c r="D24" s="8" t="s">
        <v>33</v>
      </c>
      <c r="E24" s="9">
        <v>4</v>
      </c>
      <c r="F24" s="17">
        <v>256338</v>
      </c>
      <c r="G24" s="10">
        <f t="shared" si="1"/>
        <v>1025352</v>
      </c>
      <c r="H24" s="3"/>
    </row>
    <row r="25" spans="1:8" s="2" customFormat="1" ht="37.5" x14ac:dyDescent="0.25">
      <c r="A25" s="8">
        <v>22</v>
      </c>
      <c r="B25" s="16" t="s">
        <v>48</v>
      </c>
      <c r="C25" s="16" t="s">
        <v>49</v>
      </c>
      <c r="D25" s="8" t="s">
        <v>33</v>
      </c>
      <c r="E25" s="9">
        <v>1</v>
      </c>
      <c r="F25" s="17">
        <v>254228</v>
      </c>
      <c r="G25" s="10">
        <f t="shared" si="1"/>
        <v>254228</v>
      </c>
      <c r="H25" s="3"/>
    </row>
    <row r="26" spans="1:8" s="2" customFormat="1" ht="37.5" x14ac:dyDescent="0.25">
      <c r="A26" s="8">
        <v>23</v>
      </c>
      <c r="B26" s="16" t="s">
        <v>50</v>
      </c>
      <c r="C26" s="16" t="s">
        <v>51</v>
      </c>
      <c r="D26" s="8" t="s">
        <v>33</v>
      </c>
      <c r="E26" s="9">
        <v>1</v>
      </c>
      <c r="F26" s="17">
        <v>248106</v>
      </c>
      <c r="G26" s="10">
        <f t="shared" si="1"/>
        <v>248106</v>
      </c>
      <c r="H26" s="3"/>
    </row>
    <row r="27" spans="1:8" s="2" customFormat="1" ht="37.5" x14ac:dyDescent="0.25">
      <c r="A27" s="8">
        <v>24</v>
      </c>
      <c r="B27" s="16" t="s">
        <v>52</v>
      </c>
      <c r="C27" s="16" t="s">
        <v>53</v>
      </c>
      <c r="D27" s="8" t="s">
        <v>33</v>
      </c>
      <c r="E27" s="9">
        <v>2</v>
      </c>
      <c r="F27" s="17">
        <v>42491</v>
      </c>
      <c r="G27" s="10">
        <f t="shared" si="1"/>
        <v>84982</v>
      </c>
      <c r="H27" s="3"/>
    </row>
    <row r="28" spans="1:8" s="2" customFormat="1" ht="37.5" x14ac:dyDescent="0.25">
      <c r="A28" s="8">
        <v>25</v>
      </c>
      <c r="B28" s="16" t="s">
        <v>54</v>
      </c>
      <c r="C28" s="16" t="s">
        <v>55</v>
      </c>
      <c r="D28" s="8" t="s">
        <v>33</v>
      </c>
      <c r="E28" s="9">
        <v>2</v>
      </c>
      <c r="F28" s="17">
        <v>39971</v>
      </c>
      <c r="G28" s="10">
        <f t="shared" si="1"/>
        <v>79942</v>
      </c>
      <c r="H28" s="3"/>
    </row>
    <row r="29" spans="1:8" s="2" customFormat="1" ht="37.5" x14ac:dyDescent="0.25">
      <c r="A29" s="8">
        <v>26</v>
      </c>
      <c r="B29" s="16" t="s">
        <v>56</v>
      </c>
      <c r="C29" s="16" t="s">
        <v>57</v>
      </c>
      <c r="D29" s="8" t="s">
        <v>33</v>
      </c>
      <c r="E29" s="9">
        <v>1</v>
      </c>
      <c r="F29" s="17">
        <v>87773</v>
      </c>
      <c r="G29" s="10">
        <f t="shared" si="1"/>
        <v>87773</v>
      </c>
      <c r="H29" s="3"/>
    </row>
    <row r="30" spans="1:8" s="2" customFormat="1" ht="37.5" x14ac:dyDescent="0.25">
      <c r="A30" s="8">
        <v>27</v>
      </c>
      <c r="B30" s="16" t="s">
        <v>58</v>
      </c>
      <c r="C30" s="16" t="s">
        <v>59</v>
      </c>
      <c r="D30" s="8" t="s">
        <v>33</v>
      </c>
      <c r="E30" s="9">
        <v>1</v>
      </c>
      <c r="F30" s="17">
        <v>83632</v>
      </c>
      <c r="G30" s="10">
        <f t="shared" si="1"/>
        <v>83632</v>
      </c>
      <c r="H30" s="3"/>
    </row>
    <row r="31" spans="1:8" s="2" customFormat="1" ht="18.75" x14ac:dyDescent="0.25">
      <c r="A31" s="8">
        <v>28</v>
      </c>
      <c r="B31" s="16" t="s">
        <v>60</v>
      </c>
      <c r="C31" s="16" t="s">
        <v>61</v>
      </c>
      <c r="D31" s="8" t="s">
        <v>33</v>
      </c>
      <c r="E31" s="9">
        <v>1</v>
      </c>
      <c r="F31" s="17">
        <v>196342</v>
      </c>
      <c r="G31" s="10">
        <f t="shared" si="1"/>
        <v>196342</v>
      </c>
      <c r="H31" s="3"/>
    </row>
    <row r="32" spans="1:8" s="2" customFormat="1" ht="37.5" x14ac:dyDescent="0.25">
      <c r="A32" s="8">
        <v>29</v>
      </c>
      <c r="B32" s="16" t="s">
        <v>62</v>
      </c>
      <c r="C32" s="16" t="s">
        <v>63</v>
      </c>
      <c r="D32" s="8" t="s">
        <v>33</v>
      </c>
      <c r="E32" s="9">
        <v>4</v>
      </c>
      <c r="F32" s="17">
        <v>51764</v>
      </c>
      <c r="G32" s="10">
        <f t="shared" si="1"/>
        <v>207056</v>
      </c>
      <c r="H32" s="3"/>
    </row>
    <row r="33" spans="1:8" s="2" customFormat="1" ht="37.5" x14ac:dyDescent="0.25">
      <c r="A33" s="8">
        <v>30</v>
      </c>
      <c r="B33" s="16" t="s">
        <v>64</v>
      </c>
      <c r="C33" s="16" t="s">
        <v>65</v>
      </c>
      <c r="D33" s="8" t="s">
        <v>33</v>
      </c>
      <c r="E33" s="9">
        <v>2</v>
      </c>
      <c r="F33" s="17">
        <v>58966</v>
      </c>
      <c r="G33" s="10">
        <f t="shared" si="1"/>
        <v>117932</v>
      </c>
      <c r="H33" s="3"/>
    </row>
    <row r="34" spans="1:8" s="2" customFormat="1" ht="18.75" x14ac:dyDescent="0.25">
      <c r="A34" s="8">
        <v>31</v>
      </c>
      <c r="B34" s="16" t="s">
        <v>66</v>
      </c>
      <c r="C34" s="16" t="s">
        <v>67</v>
      </c>
      <c r="D34" s="8" t="s">
        <v>33</v>
      </c>
      <c r="E34" s="9">
        <v>6</v>
      </c>
      <c r="F34" s="17">
        <v>83632</v>
      </c>
      <c r="G34" s="10">
        <f t="shared" si="1"/>
        <v>501792</v>
      </c>
      <c r="H34" s="3"/>
    </row>
    <row r="35" spans="1:8" s="2" customFormat="1" ht="18.75" x14ac:dyDescent="0.25">
      <c r="A35" s="8">
        <v>32</v>
      </c>
      <c r="B35" s="16" t="s">
        <v>68</v>
      </c>
      <c r="C35" s="16" t="s">
        <v>69</v>
      </c>
      <c r="D35" s="8" t="s">
        <v>33</v>
      </c>
      <c r="E35" s="9">
        <v>1</v>
      </c>
      <c r="F35" s="17">
        <v>107489</v>
      </c>
      <c r="G35" s="10">
        <f t="shared" si="1"/>
        <v>107489</v>
      </c>
      <c r="H35" s="3"/>
    </row>
    <row r="36" spans="1:8" s="2" customFormat="1" ht="37.5" x14ac:dyDescent="0.25">
      <c r="A36" s="8">
        <v>33</v>
      </c>
      <c r="B36" s="16" t="s">
        <v>70</v>
      </c>
      <c r="C36" s="16" t="s">
        <v>71</v>
      </c>
      <c r="D36" s="8" t="s">
        <v>33</v>
      </c>
      <c r="E36" s="9">
        <v>2</v>
      </c>
      <c r="F36" s="17">
        <v>146739</v>
      </c>
      <c r="G36" s="10">
        <f t="shared" si="1"/>
        <v>293478</v>
      </c>
      <c r="H36" s="3"/>
    </row>
    <row r="37" spans="1:8" s="2" customFormat="1" ht="37.5" x14ac:dyDescent="0.25">
      <c r="A37" s="8">
        <v>34</v>
      </c>
      <c r="B37" s="16" t="s">
        <v>72</v>
      </c>
      <c r="C37" s="16" t="s">
        <v>73</v>
      </c>
      <c r="D37" s="8" t="s">
        <v>33</v>
      </c>
      <c r="E37" s="9">
        <v>4</v>
      </c>
      <c r="F37" s="17">
        <v>84713</v>
      </c>
      <c r="G37" s="10">
        <f t="shared" si="1"/>
        <v>338852</v>
      </c>
      <c r="H37" s="3"/>
    </row>
    <row r="38" spans="1:8" s="2" customFormat="1" ht="18.75" x14ac:dyDescent="0.25">
      <c r="A38" s="8">
        <v>35</v>
      </c>
      <c r="B38" s="16" t="s">
        <v>74</v>
      </c>
      <c r="C38" s="16" t="s">
        <v>75</v>
      </c>
      <c r="D38" s="8" t="s">
        <v>33</v>
      </c>
      <c r="E38" s="9">
        <v>1</v>
      </c>
      <c r="F38" s="17">
        <v>351544</v>
      </c>
      <c r="G38" s="10">
        <f t="shared" si="1"/>
        <v>351544</v>
      </c>
      <c r="H38" s="3"/>
    </row>
    <row r="39" spans="1:8" s="2" customFormat="1" ht="37.5" x14ac:dyDescent="0.25">
      <c r="A39" s="8">
        <v>36</v>
      </c>
      <c r="B39" s="16" t="s">
        <v>76</v>
      </c>
      <c r="C39" s="16" t="s">
        <v>77</v>
      </c>
      <c r="D39" s="8" t="s">
        <v>33</v>
      </c>
      <c r="E39" s="9">
        <v>1</v>
      </c>
      <c r="F39" s="17">
        <v>98216</v>
      </c>
      <c r="G39" s="10">
        <f t="shared" si="1"/>
        <v>98216</v>
      </c>
      <c r="H39" s="3"/>
    </row>
    <row r="40" spans="1:8" s="2" customFormat="1" ht="37.5" x14ac:dyDescent="0.25">
      <c r="A40" s="8">
        <v>37</v>
      </c>
      <c r="B40" s="16" t="s">
        <v>78</v>
      </c>
      <c r="C40" s="16" t="s">
        <v>79</v>
      </c>
      <c r="D40" s="8" t="s">
        <v>33</v>
      </c>
      <c r="E40" s="9">
        <v>1</v>
      </c>
      <c r="F40" s="17">
        <v>72379</v>
      </c>
      <c r="G40" s="10">
        <f t="shared" si="1"/>
        <v>72379</v>
      </c>
      <c r="H40" s="3"/>
    </row>
    <row r="41" spans="1:8" s="2" customFormat="1" ht="37.5" x14ac:dyDescent="0.25">
      <c r="A41" s="8">
        <v>38</v>
      </c>
      <c r="B41" s="16" t="s">
        <v>80</v>
      </c>
      <c r="C41" s="16" t="s">
        <v>81</v>
      </c>
      <c r="D41" s="8" t="s">
        <v>33</v>
      </c>
      <c r="E41" s="9">
        <v>1</v>
      </c>
      <c r="F41" s="17">
        <v>343262</v>
      </c>
      <c r="G41" s="10">
        <f t="shared" si="1"/>
        <v>343262</v>
      </c>
      <c r="H41" s="3"/>
    </row>
    <row r="42" spans="1:8" s="2" customFormat="1" ht="37.5" x14ac:dyDescent="0.25">
      <c r="A42" s="8">
        <v>39</v>
      </c>
      <c r="B42" s="16" t="s">
        <v>82</v>
      </c>
      <c r="C42" s="16" t="s">
        <v>83</v>
      </c>
      <c r="D42" s="8" t="s">
        <v>33</v>
      </c>
      <c r="E42" s="9">
        <v>5</v>
      </c>
      <c r="F42" s="17">
        <v>513137</v>
      </c>
      <c r="G42" s="10">
        <f t="shared" si="1"/>
        <v>2565685</v>
      </c>
      <c r="H42" s="3"/>
    </row>
    <row r="43" spans="1:8" s="2" customFormat="1" ht="37.5" x14ac:dyDescent="0.25">
      <c r="A43" s="8">
        <v>40</v>
      </c>
      <c r="B43" s="16" t="s">
        <v>84</v>
      </c>
      <c r="C43" s="16" t="s">
        <v>85</v>
      </c>
      <c r="D43" s="8" t="s">
        <v>33</v>
      </c>
      <c r="E43" s="9">
        <v>1</v>
      </c>
      <c r="F43" s="17">
        <v>78960</v>
      </c>
      <c r="G43" s="10">
        <f t="shared" si="1"/>
        <v>78960</v>
      </c>
      <c r="H43" s="3"/>
    </row>
    <row r="44" spans="1:8" s="2" customFormat="1" ht="37.5" x14ac:dyDescent="0.25">
      <c r="A44" s="8">
        <v>41</v>
      </c>
      <c r="B44" s="16" t="s">
        <v>86</v>
      </c>
      <c r="C44" s="16" t="s">
        <v>87</v>
      </c>
      <c r="D44" s="8"/>
      <c r="E44" s="9">
        <v>2</v>
      </c>
      <c r="F44" s="17">
        <v>197513</v>
      </c>
      <c r="G44" s="10">
        <f t="shared" si="1"/>
        <v>395026</v>
      </c>
      <c r="H44" s="3"/>
    </row>
    <row r="45" spans="1:8" s="2" customFormat="1" ht="37.5" x14ac:dyDescent="0.25">
      <c r="A45" s="8">
        <v>42</v>
      </c>
      <c r="B45" s="16" t="s">
        <v>88</v>
      </c>
      <c r="C45" s="16" t="s">
        <v>89</v>
      </c>
      <c r="D45" s="8" t="s">
        <v>33</v>
      </c>
      <c r="E45" s="9">
        <v>1</v>
      </c>
      <c r="F45" s="17">
        <v>73730</v>
      </c>
      <c r="G45" s="10">
        <f t="shared" si="1"/>
        <v>73730</v>
      </c>
      <c r="H45" s="3"/>
    </row>
    <row r="46" spans="1:8" s="2" customFormat="1" ht="37.5" x14ac:dyDescent="0.25">
      <c r="A46" s="8">
        <v>43</v>
      </c>
      <c r="B46" s="16" t="s">
        <v>90</v>
      </c>
      <c r="C46" s="16" t="s">
        <v>91</v>
      </c>
      <c r="D46" s="8" t="s">
        <v>33</v>
      </c>
      <c r="E46" s="9">
        <v>2</v>
      </c>
      <c r="F46" s="17">
        <v>97856</v>
      </c>
      <c r="G46" s="10">
        <f t="shared" si="1"/>
        <v>195712</v>
      </c>
      <c r="H46" s="3"/>
    </row>
    <row r="47" spans="1:8" s="2" customFormat="1" ht="37.5" x14ac:dyDescent="0.25">
      <c r="A47" s="8">
        <v>44</v>
      </c>
      <c r="B47" s="16" t="s">
        <v>92</v>
      </c>
      <c r="C47" s="16" t="s">
        <v>93</v>
      </c>
      <c r="D47" s="8" t="s">
        <v>33</v>
      </c>
      <c r="E47" s="9">
        <v>1</v>
      </c>
      <c r="F47" s="17">
        <v>100314</v>
      </c>
      <c r="G47" s="10">
        <f t="shared" si="1"/>
        <v>100314</v>
      </c>
      <c r="H47" s="3"/>
    </row>
    <row r="48" spans="1:8" s="2" customFormat="1" ht="37.5" x14ac:dyDescent="0.25">
      <c r="A48" s="8">
        <v>45</v>
      </c>
      <c r="B48" s="16" t="s">
        <v>94</v>
      </c>
      <c r="C48" s="16" t="s">
        <v>95</v>
      </c>
      <c r="D48" s="8" t="s">
        <v>33</v>
      </c>
      <c r="E48" s="9">
        <v>2</v>
      </c>
      <c r="F48" s="17">
        <v>110639</v>
      </c>
      <c r="G48" s="10">
        <f t="shared" si="1"/>
        <v>221278</v>
      </c>
      <c r="H48" s="3"/>
    </row>
    <row r="49" spans="1:8" s="2" customFormat="1" ht="37.5" x14ac:dyDescent="0.25">
      <c r="A49" s="8">
        <v>46</v>
      </c>
      <c r="B49" s="16" t="s">
        <v>96</v>
      </c>
      <c r="C49" s="16" t="s">
        <v>97</v>
      </c>
      <c r="D49" s="8" t="s">
        <v>11</v>
      </c>
      <c r="E49" s="9">
        <v>1</v>
      </c>
      <c r="F49" s="17">
        <v>175727</v>
      </c>
      <c r="G49" s="10">
        <f t="shared" si="1"/>
        <v>175727</v>
      </c>
      <c r="H49" s="3"/>
    </row>
    <row r="50" spans="1:8" s="2" customFormat="1" ht="37.5" x14ac:dyDescent="0.25">
      <c r="A50" s="8">
        <v>47</v>
      </c>
      <c r="B50" s="16" t="s">
        <v>98</v>
      </c>
      <c r="C50" s="16" t="s">
        <v>99</v>
      </c>
      <c r="D50" s="8" t="s">
        <v>11</v>
      </c>
      <c r="E50" s="9">
        <v>1</v>
      </c>
      <c r="F50" s="17">
        <v>175727</v>
      </c>
      <c r="G50" s="10">
        <f t="shared" si="1"/>
        <v>175727</v>
      </c>
      <c r="H50" s="3"/>
    </row>
    <row r="51" spans="1:8" s="2" customFormat="1" ht="37.5" x14ac:dyDescent="0.25">
      <c r="A51" s="8">
        <v>48</v>
      </c>
      <c r="B51" s="16" t="s">
        <v>100</v>
      </c>
      <c r="C51" s="16" t="s">
        <v>101</v>
      </c>
      <c r="D51" s="8" t="s">
        <v>11</v>
      </c>
      <c r="E51" s="9">
        <v>2</v>
      </c>
      <c r="F51" s="17">
        <v>141068</v>
      </c>
      <c r="G51" s="10">
        <f t="shared" si="1"/>
        <v>282136</v>
      </c>
      <c r="H51" s="3"/>
    </row>
    <row r="52" spans="1:8" s="2" customFormat="1" ht="37.5" x14ac:dyDescent="0.25">
      <c r="A52" s="8">
        <v>49</v>
      </c>
      <c r="B52" s="16" t="s">
        <v>102</v>
      </c>
      <c r="C52" s="16" t="s">
        <v>103</v>
      </c>
      <c r="D52" s="8" t="s">
        <v>11</v>
      </c>
      <c r="E52" s="9">
        <v>2</v>
      </c>
      <c r="F52" s="17">
        <v>141068</v>
      </c>
      <c r="G52" s="10">
        <f t="shared" si="1"/>
        <v>282136</v>
      </c>
      <c r="H52" s="3"/>
    </row>
    <row r="53" spans="1:8" s="2" customFormat="1" ht="37.5" x14ac:dyDescent="0.25">
      <c r="A53" s="8">
        <v>50</v>
      </c>
      <c r="B53" s="16" t="s">
        <v>104</v>
      </c>
      <c r="C53" s="16" t="s">
        <v>105</v>
      </c>
      <c r="D53" s="8" t="s">
        <v>11</v>
      </c>
      <c r="E53" s="9">
        <v>2</v>
      </c>
      <c r="F53" s="17">
        <v>141068</v>
      </c>
      <c r="G53" s="10">
        <f t="shared" si="1"/>
        <v>282136</v>
      </c>
      <c r="H53" s="3"/>
    </row>
    <row r="54" spans="1:8" s="2" customFormat="1" ht="37.5" x14ac:dyDescent="0.25">
      <c r="A54" s="8">
        <v>51</v>
      </c>
      <c r="B54" s="16" t="s">
        <v>106</v>
      </c>
      <c r="C54" s="16" t="s">
        <v>107</v>
      </c>
      <c r="D54" s="8" t="s">
        <v>11</v>
      </c>
      <c r="E54" s="9">
        <v>1</v>
      </c>
      <c r="F54" s="17">
        <v>190797</v>
      </c>
      <c r="G54" s="10">
        <f t="shared" si="1"/>
        <v>190797</v>
      </c>
      <c r="H54" s="3"/>
    </row>
    <row r="55" spans="1:8" s="2" customFormat="1" ht="56.25" x14ac:dyDescent="0.25">
      <c r="A55" s="8">
        <v>52</v>
      </c>
      <c r="B55" s="16" t="s">
        <v>108</v>
      </c>
      <c r="C55" s="16" t="s">
        <v>109</v>
      </c>
      <c r="D55" s="8" t="s">
        <v>11</v>
      </c>
      <c r="E55" s="9">
        <v>1</v>
      </c>
      <c r="F55" s="17">
        <v>167085</v>
      </c>
      <c r="G55" s="10">
        <f t="shared" si="1"/>
        <v>167085</v>
      </c>
      <c r="H55" s="3"/>
    </row>
    <row r="56" spans="1:8" s="24" customFormat="1" ht="27.75" customHeight="1" x14ac:dyDescent="0.25">
      <c r="A56" s="18">
        <v>53</v>
      </c>
      <c r="B56" s="19" t="s">
        <v>110</v>
      </c>
      <c r="C56" s="19" t="s">
        <v>111</v>
      </c>
      <c r="D56" s="18" t="s">
        <v>11</v>
      </c>
      <c r="E56" s="20">
        <v>1</v>
      </c>
      <c r="F56" s="21">
        <v>121532.14285714284</v>
      </c>
      <c r="G56" s="22">
        <f t="shared" ref="G56:G59" si="2">F56*E56</f>
        <v>121532.14285714284</v>
      </c>
      <c r="H56" s="23"/>
    </row>
    <row r="57" spans="1:8" s="2" customFormat="1" ht="37.5" x14ac:dyDescent="0.25">
      <c r="A57" s="8">
        <v>54</v>
      </c>
      <c r="B57" s="16" t="s">
        <v>112</v>
      </c>
      <c r="C57" s="16" t="s">
        <v>113</v>
      </c>
      <c r="D57" s="8" t="s">
        <v>33</v>
      </c>
      <c r="E57" s="9">
        <v>1</v>
      </c>
      <c r="F57" s="17">
        <v>78231</v>
      </c>
      <c r="G57" s="10">
        <f t="shared" si="2"/>
        <v>78231</v>
      </c>
      <c r="H57" s="3"/>
    </row>
    <row r="58" spans="1:8" s="2" customFormat="1" ht="37.5" x14ac:dyDescent="0.25">
      <c r="A58" s="8">
        <v>55</v>
      </c>
      <c r="B58" s="16" t="s">
        <v>114</v>
      </c>
      <c r="C58" s="16" t="s">
        <v>114</v>
      </c>
      <c r="D58" s="8" t="s">
        <v>11</v>
      </c>
      <c r="E58" s="9">
        <v>1</v>
      </c>
      <c r="F58" s="17">
        <v>52088</v>
      </c>
      <c r="G58" s="10">
        <f t="shared" si="2"/>
        <v>52088</v>
      </c>
      <c r="H58" s="3"/>
    </row>
    <row r="59" spans="1:8" s="2" customFormat="1" ht="37.5" x14ac:dyDescent="0.25">
      <c r="A59" s="8">
        <v>56</v>
      </c>
      <c r="B59" s="16" t="s">
        <v>115</v>
      </c>
      <c r="C59" s="16" t="s">
        <v>115</v>
      </c>
      <c r="D59" s="8" t="s">
        <v>11</v>
      </c>
      <c r="E59" s="9">
        <v>1</v>
      </c>
      <c r="F59" s="17">
        <v>52088</v>
      </c>
      <c r="G59" s="10">
        <f t="shared" si="2"/>
        <v>52088</v>
      </c>
      <c r="H59" s="3"/>
    </row>
    <row r="60" spans="1:8" s="2" customFormat="1" ht="37.5" x14ac:dyDescent="0.25">
      <c r="A60" s="8">
        <v>57</v>
      </c>
      <c r="B60" s="16" t="s">
        <v>116</v>
      </c>
      <c r="C60" s="16" t="s">
        <v>117</v>
      </c>
      <c r="D60" s="8" t="s">
        <v>11</v>
      </c>
      <c r="E60" s="9">
        <v>1</v>
      </c>
      <c r="F60" s="17">
        <v>238924</v>
      </c>
      <c r="G60" s="10">
        <f>F60*E60</f>
        <v>238924</v>
      </c>
      <c r="H60" s="3"/>
    </row>
    <row r="61" spans="1:8" s="2" customFormat="1" ht="37.5" x14ac:dyDescent="0.25">
      <c r="A61" s="8">
        <v>58</v>
      </c>
      <c r="B61" s="16" t="s">
        <v>118</v>
      </c>
      <c r="C61" s="16" t="s">
        <v>118</v>
      </c>
      <c r="D61" s="8" t="s">
        <v>119</v>
      </c>
      <c r="E61" s="9">
        <v>3</v>
      </c>
      <c r="F61" s="17">
        <v>219587</v>
      </c>
      <c r="G61" s="10">
        <f>F61*E61</f>
        <v>658761</v>
      </c>
      <c r="H61" s="3"/>
    </row>
    <row r="62" spans="1:8" s="2" customFormat="1" ht="266.25" customHeight="1" x14ac:dyDescent="0.25">
      <c r="A62" s="27" t="s">
        <v>8</v>
      </c>
      <c r="B62" s="27"/>
      <c r="C62" s="27"/>
      <c r="D62" s="27"/>
      <c r="E62" s="27"/>
      <c r="F62" s="27"/>
      <c r="G62" s="27"/>
      <c r="H62" s="3"/>
    </row>
    <row r="63" spans="1:8" ht="18.75" x14ac:dyDescent="0.25">
      <c r="A63" s="11"/>
      <c r="B63" s="11"/>
      <c r="C63" s="12"/>
      <c r="D63" s="11"/>
      <c r="E63" s="26"/>
      <c r="F63" s="26"/>
      <c r="G63" s="26"/>
    </row>
    <row r="64" spans="1:8" ht="18.75" x14ac:dyDescent="0.25">
      <c r="A64" s="5"/>
      <c r="B64" s="5"/>
      <c r="C64" s="13"/>
      <c r="D64" s="5"/>
      <c r="E64" s="14"/>
      <c r="F64" s="14"/>
      <c r="G64" s="14"/>
    </row>
    <row r="65" spans="1:7" ht="21.75" customHeight="1" x14ac:dyDescent="0.25">
      <c r="A65" s="5"/>
      <c r="B65" s="15" t="s">
        <v>9</v>
      </c>
      <c r="C65" s="15" t="s">
        <v>10</v>
      </c>
      <c r="D65" s="5"/>
      <c r="E65" s="5"/>
      <c r="F65" s="5"/>
      <c r="G65" s="5"/>
    </row>
    <row r="66" spans="1:7" ht="21.75" customHeight="1" x14ac:dyDescent="0.25"/>
    <row r="67" spans="1:7" ht="21.75" customHeight="1" x14ac:dyDescent="0.25"/>
    <row r="68" spans="1:7" ht="21.75" customHeight="1" x14ac:dyDescent="0.25"/>
  </sheetData>
  <autoFilter ref="A3:H62"/>
  <mergeCells count="4">
    <mergeCell ref="A2:G2"/>
    <mergeCell ref="E63:G63"/>
    <mergeCell ref="A62:G62"/>
    <mergeCell ref="C1:G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2022-07-14T11:26:53Z</cp:lastPrinted>
  <dcterms:created xsi:type="dcterms:W3CDTF">2019-09-03T05:19:58Z</dcterms:created>
  <dcterms:modified xsi:type="dcterms:W3CDTF">2022-08-10T09:24:49Z</dcterms:modified>
</cp:coreProperties>
</file>